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MAN KUMAR\Desktop\JJHM BOQ\"/>
    </mc:Choice>
  </mc:AlternateContent>
  <xr:revisionPtr revIDLastSave="0" documentId="13_ncr:1_{9CA76F95-FE4E-40AA-81C2-A5D2CF908EF1}" xr6:coauthVersionLast="47" xr6:coauthVersionMax="47" xr10:uidLastSave="{00000000-0000-0000-0000-000000000000}"/>
  <bookViews>
    <workbookView xWindow="-108" yWindow="-108" windowWidth="23256" windowHeight="13896" xr2:uid="{B952798F-D74B-47CE-AB56-5F70DB5DF4BE}"/>
  </bookViews>
  <sheets>
    <sheet name="W36(नीरज जी)" sheetId="1" r:id="rId1"/>
  </sheets>
  <definedNames>
    <definedName name="_xlnm.Print_Titles" localSheetId="0">'W36(नीरज जी)'!$9:$9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1" l="1"/>
  <c r="E36" i="1" l="1"/>
  <c r="G36" i="1" s="1"/>
  <c r="E35" i="1"/>
  <c r="G35" i="1" s="1"/>
  <c r="E34" i="1"/>
  <c r="G34" i="1" s="1"/>
  <c r="E33" i="1"/>
  <c r="G33" i="1" s="1"/>
  <c r="G28" i="1"/>
  <c r="G27" i="1"/>
  <c r="G24" i="1"/>
  <c r="G23" i="1"/>
  <c r="G22" i="1"/>
  <c r="G21" i="1"/>
  <c r="G19" i="1"/>
  <c r="G18" i="1"/>
  <c r="G17" i="1"/>
  <c r="G16" i="1"/>
  <c r="G15" i="1"/>
  <c r="G14" i="1"/>
  <c r="G13" i="1"/>
  <c r="G12" i="1"/>
  <c r="G11" i="1"/>
  <c r="G37" i="1" l="1"/>
  <c r="G29" i="1"/>
  <c r="G30" i="1" s="1"/>
  <c r="G31" i="1" s="1"/>
  <c r="G38" i="1"/>
  <c r="G39" i="1" s="1"/>
  <c r="G40" i="1" l="1"/>
  <c r="G3" i="1" s="1"/>
</calcChain>
</file>

<file path=xl/sharedStrings.xml><?xml version="1.0" encoding="utf-8"?>
<sst xmlns="http://schemas.openxmlformats.org/spreadsheetml/2006/main" count="75" uniqueCount="59">
  <si>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</si>
  <si>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</si>
  <si>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</si>
  <si>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</si>
  <si>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</si>
  <si>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</si>
  <si>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</si>
  <si>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</si>
  <si>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</si>
  <si>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</si>
  <si>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</si>
  <si>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</si>
  <si>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</si>
  <si>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</si>
  <si>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</si>
  <si>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</si>
  <si>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</si>
  <si>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</si>
  <si>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</si>
  <si>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</si>
  <si>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</si>
  <si>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</si>
  <si>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</si>
  <si>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</si>
  <si>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</si>
  <si>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 xml:space="preserve">
BCD
5.9.2</t>
  </si>
  <si>
    <t>Centring and shuttering including strutting,propping etc.and removal of Foundations, footings, bases of columns etc. for mass concrete</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</si>
  <si>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</si>
  <si>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</si>
  <si>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</si>
  <si>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</si>
  <si>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</si>
  <si>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</si>
  <si>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</si>
  <si>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 including cutting,hoisting,fixing in position and applying a priming coat of approved ateef primer all complete. MS Angale 125mmx75mmx6 mm</t>
  </si>
  <si>
    <t>kg</t>
  </si>
  <si>
    <t>Add Carriage cost of materials:</t>
  </si>
  <si>
    <t>Add carriage of bricks</t>
  </si>
  <si>
    <t>Nos</t>
  </si>
  <si>
    <t>Add. carriage of local sand</t>
  </si>
  <si>
    <t>Add. carriage of sone sand</t>
  </si>
  <si>
    <t>Add. carriage of  stone chips</t>
  </si>
  <si>
    <t>Add Extra cost of materials:</t>
  </si>
  <si>
    <t>Extra cost of bricks.</t>
  </si>
  <si>
    <t>Extra cost of Cement.</t>
  </si>
  <si>
    <t>MT</t>
  </si>
  <si>
    <t>Sub Total:</t>
  </si>
  <si>
    <t>add extra gst 5.36%</t>
  </si>
  <si>
    <t>Total:</t>
  </si>
  <si>
    <t>Add S. Fee cost of material:</t>
  </si>
  <si>
    <t>Bricks</t>
  </si>
  <si>
    <t>Local Sand</t>
  </si>
  <si>
    <t>Coorse Sand</t>
  </si>
  <si>
    <t>Stone Chips</t>
  </si>
  <si>
    <t>Total</t>
  </si>
  <si>
    <t>add 18 % gst</t>
  </si>
  <si>
    <t>total (B)</t>
  </si>
  <si>
    <t>Grand Total:</t>
  </si>
  <si>
    <t>Name of Scheme:- नगर निगम मोतिहारी क्षेत्रान्तर्गत वार्ड संख्या - 36 में नीरज जी के घर से शम्भू सिंह के घर तक ,संजीत जी के जमीन से विशाल सिंह के घर तक, नीरज जी के घर से गली के अंत तक,रंजय सिंह के घर से तिवारी जी के घर तक आर.सी.सी. नाला  एवं  पी.सी.सी. सड़क  निर्माण कार्य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</si>
</sst>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name val="Calibri"/>
      <family val="2"/>
      <scheme val="minor"/>
    </font>
  </fonts>
  <fills count="2">
    <fill>
      <patternFill patternType="none"/>
    </fill>
    <fill>
      <patternFill patternType="gray125"/>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5">
    <xf numFmtId="0" fontId="0" fillId="0" borderId="0" xfId="0"/>
    <xf numFmtId="0" fontId="2" fillId="0" borderId="0" xfId="0" applyFont="1" applyAlignment="1">
      <alignment horizontal="center"/>
    </xf>
    <xf numFmtId="0" fontId="3" fillId="0" borderId="0" xfId="0" applyFont="1"/>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Alignment="1">
      <alignment horizontal="right" vertical="center" wrapText="1"/>
    </xf>
    <xf numFmtId="2" fontId="1" fillId="0" borderId="0" xfId="0" applyNumberFormat="1" applyFont="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2C062-3862-4BD9-AF3A-4F1962652B72}">
  <sheetPr>
    <tabColor rgb="FF00B050"/>
  </sheetPr>
  <dimension ref="A1:G41"/>
  <sheetViews>
    <sheetView tabSelected="1" topLeftCell="A18" zoomScaleNormal="100" zoomScaleSheetLayoutView="100" workbookViewId="0">
      <selection activeCell="A37" sqref="A37:XFD37"/>
    </sheetView>
  </sheetViews>
  <sheetFormatPr defaultColWidth="9.21875" defaultRowHeight="13.2"/>
  <cols>
    <col min="1" max="1" width="4.5546875" style="2" customWidth="1"/>
    <col min="2" max="2" width="9.44140625" style="2" customWidth="1"/>
    <col min="3" max="3" width="46.21875" style="2" customWidth="1"/>
    <col min="4" max="4" width="5.44140625" style="2" customWidth="1"/>
    <col min="5" max="5" width="9.44140625" style="2" customWidth="1"/>
    <col min="6" max="6" width="8.44140625" style="2" customWidth="1"/>
    <col min="7" max="7" width="12" style="2" customWidth="1"/>
    <col min="8" max="16384" width="9.21875" style="2"/>
  </cols>
  <sheetData>
    <row r="1" spans="1:7" ht="22.8">
      <c r="A1" s="1" t="s">
        <v>0</v>
      </c>
      <c r="B1" s="1"/>
      <c r="C1" s="1"/>
      <c r="D1" s="1"/>
      <c r="E1" s="1"/>
      <c r="F1" s="1"/>
      <c r="G1" s="1"/>
    </row>
    <row r="2" spans="1:7" ht="82.2" customHeight="1" thickBot="1">
      <c r="A2" s="3" t="s">
        <v>58</v>
      </c>
      <c r="B2" s="3"/>
      <c r="C2" s="4"/>
      <c r="D2" s="4"/>
      <c r="E2" s="4"/>
      <c r="F2" s="4"/>
      <c r="G2" s="4"/>
    </row>
    <row r="3" spans="1:7">
      <c r="A3" s="5"/>
      <c r="B3" s="5"/>
      <c r="C3" s="6" t="s">
        <v>1</v>
      </c>
      <c r="D3" s="5"/>
      <c r="E3" s="7" t="s">
        <v>2</v>
      </c>
      <c r="F3" s="8"/>
      <c r="G3" s="9">
        <f>G40</f>
        <v>5821783.0065320404</v>
      </c>
    </row>
    <row r="4" spans="1:7">
      <c r="A4"/>
      <c r="B4"/>
      <c r="C4" s="10" t="s">
        <v>3</v>
      </c>
      <c r="D4"/>
      <c r="E4" s="7" t="s">
        <v>2</v>
      </c>
      <c r="F4" s="11"/>
      <c r="G4" s="12"/>
    </row>
    <row r="5" spans="1:7">
      <c r="A5"/>
      <c r="B5"/>
      <c r="C5" s="10" t="s">
        <v>4</v>
      </c>
      <c r="D5"/>
      <c r="E5" s="7" t="s">
        <v>2</v>
      </c>
      <c r="F5" s="11"/>
      <c r="G5" s="12"/>
    </row>
    <row r="6" spans="1:7">
      <c r="A6"/>
      <c r="B6"/>
      <c r="C6" s="10" t="s">
        <v>5</v>
      </c>
      <c r="D6"/>
      <c r="E6"/>
      <c r="F6"/>
      <c r="G6" s="13"/>
    </row>
    <row r="7" spans="1:7">
      <c r="A7"/>
      <c r="B7"/>
      <c r="C7" s="10" t="s">
        <v>6</v>
      </c>
      <c r="D7"/>
      <c r="E7"/>
      <c r="F7"/>
      <c r="G7" s="14"/>
    </row>
    <row r="8" spans="1:7">
      <c r="A8"/>
      <c r="B8"/>
      <c r="C8" s="10" t="s">
        <v>7</v>
      </c>
      <c r="D8"/>
      <c r="E8"/>
      <c r="F8"/>
      <c r="G8" s="15"/>
    </row>
    <row r="9" spans="1:7" ht="26.4">
      <c r="A9" s="16" t="s">
        <v>8</v>
      </c>
      <c r="B9" s="16" t="s">
        <v>9</v>
      </c>
      <c r="C9" s="16" t="s">
        <v>10</v>
      </c>
      <c r="D9" s="16" t="s">
        <v>11</v>
      </c>
      <c r="E9" s="16" t="s">
        <v>12</v>
      </c>
      <c r="F9" s="16" t="s">
        <v>13</v>
      </c>
      <c r="G9" s="16" t="s">
        <v>14</v>
      </c>
    </row>
    <row r="10" spans="1:7">
      <c r="A10" s="16"/>
      <c r="B10" s="16"/>
      <c r="C10" s="16"/>
      <c r="D10" s="16"/>
      <c r="E10" s="16"/>
      <c r="F10" s="16"/>
      <c r="G10" s="16"/>
    </row>
    <row r="11" spans="1:7" ht="69.45" customHeight="1">
      <c r="A11" s="17">
        <v>1</v>
      </c>
      <c r="B11" s="18" t="s">
        <v>15</v>
      </c>
      <c r="C11" s="19" t="s">
        <v>16</v>
      </c>
      <c r="D11" s="17" t="s">
        <v>17</v>
      </c>
      <c r="E11" s="20">
        <v>718.82</v>
      </c>
      <c r="F11" s="20">
        <v>411.7</v>
      </c>
      <c r="G11" s="21">
        <f>E11*F11</f>
        <v>295938.19400000002</v>
      </c>
    </row>
    <row r="12" spans="1:7" ht="69.45" customHeight="1">
      <c r="A12" s="17">
        <v>2</v>
      </c>
      <c r="B12" s="18" t="s">
        <v>18</v>
      </c>
      <c r="C12" s="19" t="s">
        <v>19</v>
      </c>
      <c r="D12" s="18" t="s">
        <v>17</v>
      </c>
      <c r="E12" s="20">
        <v>122.45</v>
      </c>
      <c r="F12" s="20">
        <v>360.7</v>
      </c>
      <c r="G12" s="21">
        <f>E12*F12</f>
        <v>44167.714999999997</v>
      </c>
    </row>
    <row r="13" spans="1:7" ht="39.6">
      <c r="A13" s="17">
        <v>3</v>
      </c>
      <c r="B13" s="17" t="s">
        <v>20</v>
      </c>
      <c r="C13" s="22" t="s">
        <v>21</v>
      </c>
      <c r="D13" s="17" t="s">
        <v>17</v>
      </c>
      <c r="E13" s="20">
        <v>129.83000000000001</v>
      </c>
      <c r="F13" s="20">
        <v>287.3</v>
      </c>
      <c r="G13" s="21">
        <f t="shared" ref="G13:G19" si="0">E13*F13</f>
        <v>37300.159000000007</v>
      </c>
    </row>
    <row r="14" spans="1:7" ht="52.8">
      <c r="A14" s="17">
        <v>4</v>
      </c>
      <c r="B14" s="17" t="s">
        <v>22</v>
      </c>
      <c r="C14" s="22" t="s">
        <v>23</v>
      </c>
      <c r="D14" s="17" t="s">
        <v>24</v>
      </c>
      <c r="E14" s="20">
        <f>SUM(345.72+944.24)</f>
        <v>1289.96</v>
      </c>
      <c r="F14" s="20">
        <v>283.3</v>
      </c>
      <c r="G14" s="21">
        <f t="shared" si="0"/>
        <v>365445.66800000001</v>
      </c>
    </row>
    <row r="15" spans="1:7" ht="39.6">
      <c r="A15" s="17">
        <v>5</v>
      </c>
      <c r="B15" s="18" t="s">
        <v>25</v>
      </c>
      <c r="C15" s="22" t="s">
        <v>26</v>
      </c>
      <c r="D15" s="17" t="s">
        <v>17</v>
      </c>
      <c r="E15" s="20">
        <v>1382.9</v>
      </c>
      <c r="F15" s="20">
        <v>375.1</v>
      </c>
      <c r="G15" s="21">
        <f t="shared" si="0"/>
        <v>518725.79000000004</v>
      </c>
    </row>
    <row r="16" spans="1:7" ht="66">
      <c r="A16" s="17">
        <v>6</v>
      </c>
      <c r="B16" s="18" t="s">
        <v>27</v>
      </c>
      <c r="C16" s="19" t="s">
        <v>28</v>
      </c>
      <c r="D16" s="18" t="s">
        <v>17</v>
      </c>
      <c r="E16" s="20">
        <v>143.85</v>
      </c>
      <c r="F16" s="20">
        <v>4649</v>
      </c>
      <c r="G16" s="21">
        <f t="shared" si="0"/>
        <v>668758.65</v>
      </c>
    </row>
    <row r="17" spans="1:7" ht="39.6">
      <c r="A17" s="17">
        <v>7</v>
      </c>
      <c r="B17" s="18" t="s">
        <v>29</v>
      </c>
      <c r="C17" s="22" t="s">
        <v>30</v>
      </c>
      <c r="D17" s="17" t="s">
        <v>17</v>
      </c>
      <c r="E17" s="20">
        <v>175.74</v>
      </c>
      <c r="F17" s="20">
        <v>4688.3</v>
      </c>
      <c r="G17" s="21">
        <f t="shared" si="0"/>
        <v>823921.84200000006</v>
      </c>
    </row>
    <row r="18" spans="1:7" ht="39.6">
      <c r="A18" s="17">
        <v>8</v>
      </c>
      <c r="B18" s="18" t="s">
        <v>31</v>
      </c>
      <c r="C18" s="22" t="s">
        <v>32</v>
      </c>
      <c r="D18" s="17" t="s">
        <v>24</v>
      </c>
      <c r="E18" s="20">
        <v>15500</v>
      </c>
      <c r="F18" s="20">
        <v>92.6</v>
      </c>
      <c r="G18" s="21">
        <f t="shared" si="0"/>
        <v>1435300</v>
      </c>
    </row>
    <row r="19" spans="1:7" ht="66">
      <c r="A19" s="17">
        <v>9</v>
      </c>
      <c r="B19" s="18" t="s">
        <v>33</v>
      </c>
      <c r="C19" s="19" t="s">
        <v>34</v>
      </c>
      <c r="D19" s="18" t="s">
        <v>35</v>
      </c>
      <c r="E19" s="20">
        <v>604.91999999999996</v>
      </c>
      <c r="F19" s="20">
        <v>95.4</v>
      </c>
      <c r="G19" s="21">
        <f t="shared" si="0"/>
        <v>57709.368000000002</v>
      </c>
    </row>
    <row r="20" spans="1:7">
      <c r="A20" s="17"/>
      <c r="B20" s="17"/>
      <c r="C20" s="23" t="s">
        <v>36</v>
      </c>
      <c r="D20" s="17"/>
      <c r="E20" s="20"/>
      <c r="F20" s="20"/>
      <c r="G20" s="24"/>
    </row>
    <row r="21" spans="1:7" ht="13.8">
      <c r="A21" s="17">
        <v>10</v>
      </c>
      <c r="B21" s="17"/>
      <c r="C21" s="22" t="s">
        <v>37</v>
      </c>
      <c r="D21" s="17" t="s">
        <v>38</v>
      </c>
      <c r="E21" s="25">
        <v>41601</v>
      </c>
      <c r="F21" s="20">
        <v>919.21</v>
      </c>
      <c r="G21" s="21">
        <f>E21*F21/1000</f>
        <v>38240.055209999999</v>
      </c>
    </row>
    <row r="22" spans="1:7" ht="13.8">
      <c r="A22" s="17">
        <v>11</v>
      </c>
      <c r="B22" s="17"/>
      <c r="C22" s="22" t="s">
        <v>39</v>
      </c>
      <c r="D22" s="17" t="s">
        <v>17</v>
      </c>
      <c r="E22" s="26">
        <v>149.18</v>
      </c>
      <c r="F22" s="20">
        <v>310.47000000000003</v>
      </c>
      <c r="G22" s="21">
        <f>E22*F22</f>
        <v>46315.914600000004</v>
      </c>
    </row>
    <row r="23" spans="1:7" ht="13.8">
      <c r="A23" s="17">
        <v>12</v>
      </c>
      <c r="B23" s="17"/>
      <c r="C23" s="22" t="s">
        <v>40</v>
      </c>
      <c r="D23" s="17" t="s">
        <v>17</v>
      </c>
      <c r="E23" s="26">
        <v>140.30000000000001</v>
      </c>
      <c r="F23" s="20">
        <v>2941.19</v>
      </c>
      <c r="G23" s="21">
        <f>E23*F23</f>
        <v>412648.95700000005</v>
      </c>
    </row>
    <row r="24" spans="1:7" ht="13.8">
      <c r="A24" s="17">
        <v>13</v>
      </c>
      <c r="B24" s="17"/>
      <c r="C24" s="22" t="s">
        <v>41</v>
      </c>
      <c r="D24" s="17" t="s">
        <v>17</v>
      </c>
      <c r="E24" s="26">
        <v>271.64999999999998</v>
      </c>
      <c r="F24" s="20">
        <v>2547.88</v>
      </c>
      <c r="G24" s="21">
        <f>E24*F24</f>
        <v>692131.60199999996</v>
      </c>
    </row>
    <row r="26" spans="1:7">
      <c r="A26" s="17"/>
      <c r="B26" s="17"/>
      <c r="C26" s="23" t="s">
        <v>42</v>
      </c>
      <c r="D26" s="17"/>
      <c r="E26" s="20"/>
      <c r="F26" s="20"/>
      <c r="G26" s="24"/>
    </row>
    <row r="27" spans="1:7" ht="13.8">
      <c r="A27" s="17">
        <v>14</v>
      </c>
      <c r="B27" s="17"/>
      <c r="C27" s="22" t="s">
        <v>43</v>
      </c>
      <c r="D27" s="17" t="s">
        <v>38</v>
      </c>
      <c r="E27" s="27">
        <v>41601</v>
      </c>
      <c r="F27" s="20">
        <v>359.04</v>
      </c>
      <c r="G27" s="21">
        <f>E27*F27/1000</f>
        <v>14936.423040000001</v>
      </c>
    </row>
    <row r="28" spans="1:7" ht="13.8">
      <c r="A28" s="17">
        <v>15</v>
      </c>
      <c r="B28" s="17"/>
      <c r="C28" s="22" t="s">
        <v>44</v>
      </c>
      <c r="D28" s="17" t="s">
        <v>45</v>
      </c>
      <c r="E28" s="28">
        <v>116.33</v>
      </c>
      <c r="F28" s="20">
        <v>231.56</v>
      </c>
      <c r="G28" s="21">
        <f>E28*F28</f>
        <v>26937.374800000001</v>
      </c>
    </row>
    <row r="29" spans="1:7">
      <c r="A29" s="29"/>
      <c r="B29" s="30"/>
      <c r="C29" s="31" t="s">
        <v>46</v>
      </c>
      <c r="D29" s="17"/>
      <c r="E29" s="20"/>
      <c r="F29" s="20"/>
      <c r="G29" s="32">
        <f>SUM(G11:G28)</f>
        <v>5478477.7126500001</v>
      </c>
    </row>
    <row r="30" spans="1:7">
      <c r="A30" s="17"/>
      <c r="B30" s="17"/>
      <c r="C30" s="33" t="s">
        <v>47</v>
      </c>
      <c r="D30" s="17"/>
      <c r="E30" s="20"/>
      <c r="F30" s="20"/>
      <c r="G30" s="32">
        <f>G29*5.36%</f>
        <v>293646.40539804002</v>
      </c>
    </row>
    <row r="31" spans="1:7">
      <c r="A31" s="17"/>
      <c r="B31" s="17"/>
      <c r="C31" s="31" t="s">
        <v>48</v>
      </c>
      <c r="D31" s="17"/>
      <c r="E31" s="20"/>
      <c r="F31" s="20"/>
      <c r="G31" s="32">
        <f>G29+G30</f>
        <v>5772124.1180480402</v>
      </c>
    </row>
    <row r="32" spans="1:7">
      <c r="A32" s="17"/>
      <c r="B32" s="17"/>
      <c r="C32" s="34" t="s">
        <v>49</v>
      </c>
      <c r="D32" s="17"/>
      <c r="E32" s="20"/>
      <c r="F32" s="20"/>
      <c r="G32" s="24"/>
    </row>
    <row r="33" spans="1:7" ht="13.8">
      <c r="A33" s="17">
        <v>16</v>
      </c>
      <c r="B33" s="35"/>
      <c r="C33" s="36" t="s">
        <v>50</v>
      </c>
      <c r="D33" s="17" t="s">
        <v>38</v>
      </c>
      <c r="E33" s="25">
        <f>E21</f>
        <v>41601</v>
      </c>
      <c r="F33" s="20">
        <v>512.79999999999995</v>
      </c>
      <c r="G33" s="21">
        <f>(E33*F33/1000)</f>
        <v>21332.992799999996</v>
      </c>
    </row>
    <row r="34" spans="1:7" ht="13.8">
      <c r="A34" s="17">
        <v>17</v>
      </c>
      <c r="B34" s="35"/>
      <c r="C34" s="36" t="s">
        <v>51</v>
      </c>
      <c r="D34" s="17" t="s">
        <v>17</v>
      </c>
      <c r="E34" s="26">
        <f>E22</f>
        <v>149.18</v>
      </c>
      <c r="F34" s="20">
        <v>14.2</v>
      </c>
      <c r="G34" s="21">
        <f>E34*F34</f>
        <v>2118.3559999999998</v>
      </c>
    </row>
    <row r="35" spans="1:7" ht="13.8">
      <c r="A35" s="17">
        <v>18</v>
      </c>
      <c r="B35" s="35"/>
      <c r="C35" s="36" t="s">
        <v>52</v>
      </c>
      <c r="D35" s="17" t="s">
        <v>17</v>
      </c>
      <c r="E35" s="26">
        <f>E23</f>
        <v>140.30000000000001</v>
      </c>
      <c r="F35" s="20">
        <v>17.600000000000001</v>
      </c>
      <c r="G35" s="21">
        <f>E35*F35</f>
        <v>2469.2800000000002</v>
      </c>
    </row>
    <row r="36" spans="1:7" ht="13.8">
      <c r="A36" s="17">
        <v>19</v>
      </c>
      <c r="B36" s="35"/>
      <c r="C36" s="36" t="s">
        <v>53</v>
      </c>
      <c r="D36" s="17" t="s">
        <v>17</v>
      </c>
      <c r="E36" s="26">
        <f>E24</f>
        <v>271.64999999999998</v>
      </c>
      <c r="F36" s="20">
        <v>59.5</v>
      </c>
      <c r="G36" s="21">
        <f>E36*F36</f>
        <v>16163.174999999999</v>
      </c>
    </row>
    <row r="37" spans="1:7" ht="13.8">
      <c r="A37" s="17"/>
      <c r="B37" s="37"/>
      <c r="C37" s="33" t="s">
        <v>54</v>
      </c>
      <c r="D37" s="38"/>
      <c r="E37" s="39"/>
      <c r="F37" s="40"/>
      <c r="G37" s="21">
        <f>SUM(G33:G36)</f>
        <v>42083.803799999994</v>
      </c>
    </row>
    <row r="38" spans="1:7" ht="13.8">
      <c r="A38" s="17"/>
      <c r="B38" s="37"/>
      <c r="C38" s="33" t="s">
        <v>55</v>
      </c>
      <c r="D38" s="38"/>
      <c r="E38" s="39"/>
      <c r="F38" s="40"/>
      <c r="G38" s="21">
        <f>G37*18%</f>
        <v>7575.0846839999986</v>
      </c>
    </row>
    <row r="39" spans="1:7" ht="13.8">
      <c r="A39" s="17"/>
      <c r="B39" s="37"/>
      <c r="C39" s="33" t="s">
        <v>56</v>
      </c>
      <c r="D39" s="38"/>
      <c r="E39" s="39"/>
      <c r="F39" s="40"/>
      <c r="G39" s="21">
        <f>G37+G38</f>
        <v>49658.888483999996</v>
      </c>
    </row>
    <row r="40" spans="1:7">
      <c r="E40" s="41" t="s">
        <v>57</v>
      </c>
      <c r="F40" s="42"/>
      <c r="G40" s="9">
        <f>G31+G39</f>
        <v>5821783.0065320404</v>
      </c>
    </row>
    <row r="41" spans="1:7">
      <c r="E41" s="43"/>
      <c r="F41" s="43"/>
      <c r="G41" s="44"/>
    </row>
  </sheetData>
  <mergeCells count="3">
    <mergeCell ref="A1:G1"/>
    <mergeCell ref="A2:G2"/>
    <mergeCell ref="E40:F40"/>
  </mergeCells>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W36(नीरज जी)</vt:lpstr>
      <vt:lpstr>'W36(नीरज 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2026-06-03T02:27:14Z</dcterms:created>
  <dcterms:modified xsi:type="dcterms:W3CDTF">2026-06-03T02:41:15Z</dcterms:modified>
</cp:coreProperties>
</file>